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5" yWindow="-285" windowWidth="13920" windowHeight="12960"/>
  </bookViews>
  <sheets>
    <sheet name="Лист1" sheetId="1" r:id="rId1"/>
  </sheets>
  <definedNames>
    <definedName name="_xlnm._FilterDatabase" localSheetId="0" hidden="1">Лист1!$A$6:$P$82</definedName>
    <definedName name="_xlnm.Print_Titles" localSheetId="0">Лист1!$6:$6</definedName>
    <definedName name="_xlnm.Print_Area" localSheetId="0">Лист1!$A$1:$K$82</definedName>
  </definedNames>
  <calcPr calcId="125725"/>
</workbook>
</file>

<file path=xl/calcChain.xml><?xml version="1.0" encoding="utf-8"?>
<calcChain xmlns="http://schemas.openxmlformats.org/spreadsheetml/2006/main">
  <c r="C82" i="1"/>
  <c r="F16"/>
  <c r="F82" l="1"/>
  <c r="K76" l="1"/>
  <c r="J76"/>
  <c r="H76"/>
  <c r="G76"/>
  <c r="I76"/>
  <c r="K73"/>
  <c r="J73"/>
  <c r="I73"/>
  <c r="H73"/>
  <c r="G73"/>
  <c r="F73"/>
  <c r="K71"/>
  <c r="J71"/>
  <c r="H71"/>
  <c r="G71"/>
  <c r="I71"/>
  <c r="F71"/>
  <c r="K67" l="1"/>
  <c r="J67"/>
  <c r="H67"/>
  <c r="G67"/>
  <c r="F67" s="1"/>
  <c r="I67" l="1"/>
  <c r="K44"/>
  <c r="J44"/>
  <c r="H44"/>
  <c r="G44"/>
  <c r="G82" s="1"/>
  <c r="K39"/>
  <c r="J39"/>
  <c r="H39"/>
  <c r="G39"/>
  <c r="J24"/>
  <c r="K24"/>
  <c r="H24"/>
  <c r="H82" s="1"/>
  <c r="G24"/>
  <c r="K7"/>
  <c r="J7"/>
  <c r="H7"/>
  <c r="G7"/>
  <c r="D7"/>
  <c r="E7"/>
  <c r="D24"/>
  <c r="E24"/>
  <c r="D39"/>
  <c r="E39"/>
  <c r="D44"/>
  <c r="E44"/>
  <c r="D67"/>
  <c r="E67"/>
  <c r="D73"/>
  <c r="E73"/>
  <c r="D76"/>
  <c r="E76"/>
  <c r="C76"/>
  <c r="K82" l="1"/>
  <c r="J82"/>
  <c r="I39"/>
  <c r="I44"/>
  <c r="F44"/>
  <c r="F39"/>
  <c r="I24"/>
  <c r="F24"/>
  <c r="F7"/>
  <c r="I7"/>
  <c r="C44"/>
  <c r="C67"/>
  <c r="D71"/>
  <c r="D82" s="1"/>
  <c r="E71"/>
  <c r="E82" s="1"/>
  <c r="C71"/>
  <c r="C39"/>
  <c r="C7"/>
  <c r="C73"/>
  <c r="C24"/>
  <c r="I82" l="1"/>
</calcChain>
</file>

<file path=xl/sharedStrings.xml><?xml version="1.0" encoding="utf-8"?>
<sst xmlns="http://schemas.openxmlformats.org/spreadsheetml/2006/main" count="158" uniqueCount="152">
  <si>
    <t>№ п/п</t>
  </si>
  <si>
    <t>Исполнено</t>
  </si>
  <si>
    <t>(тыс. рублей)</t>
  </si>
  <si>
    <t>Наименование объектов</t>
  </si>
  <si>
    <t>1.1.</t>
  </si>
  <si>
    <t>2.1.</t>
  </si>
  <si>
    <t>2.2.</t>
  </si>
  <si>
    <t>3.1.</t>
  </si>
  <si>
    <t>3.2.</t>
  </si>
  <si>
    <t>3.3.</t>
  </si>
  <si>
    <t>4.1.</t>
  </si>
  <si>
    <t>4.2.</t>
  </si>
  <si>
    <t>4.3.</t>
  </si>
  <si>
    <t>4.4.</t>
  </si>
  <si>
    <t>4.5.</t>
  </si>
  <si>
    <t>4.6.</t>
  </si>
  <si>
    <t>5.1.</t>
  </si>
  <si>
    <t>5.2.</t>
  </si>
  <si>
    <t>6.1.</t>
  </si>
  <si>
    <t>7.1.</t>
  </si>
  <si>
    <t>7.2.</t>
  </si>
  <si>
    <t>Строительство очистных сооружений п. Тарбагатай Петровск-Забайкальского района</t>
  </si>
  <si>
    <t>Реконструкция очистных сооружений г. Хилок</t>
  </si>
  <si>
    <t>Реконструкция здания ГАУК "Забайкальский краевой драматический театр"</t>
  </si>
  <si>
    <t>3.4.</t>
  </si>
  <si>
    <t>Реконструкция аэропортового комплекса с. Чара (Забайкальский край)</t>
  </si>
  <si>
    <t>Школа в с. Баляга Петровск-Забайкальского района</t>
  </si>
  <si>
    <t>2.3.</t>
  </si>
  <si>
    <t>2.4.</t>
  </si>
  <si>
    <t>2.5.</t>
  </si>
  <si>
    <t>2.6.</t>
  </si>
  <si>
    <t>2.7.</t>
  </si>
  <si>
    <t>Реконструкция путепровода через железную дорогу и моста через р. Ингода в пгт. Дарасун на автомобильной дороге подъезд к пгт. Дарасун Карымского района Забайкальского края (1 этап)</t>
  </si>
  <si>
    <t>2.8.</t>
  </si>
  <si>
    <t>2.9.</t>
  </si>
  <si>
    <t>2.10.</t>
  </si>
  <si>
    <t>2.12.</t>
  </si>
  <si>
    <t>2.13.</t>
  </si>
  <si>
    <t>Строительство станции водоподготовки воды из артезианских скважин водозабора "Прибрежный (Кенонский)"</t>
  </si>
  <si>
    <t>Строительство станции водоподготовки воды из артезианских скважин ВНС "Рахова"</t>
  </si>
  <si>
    <t>Строительство станции водоподготовки воды из артезианских скважин водозабора "ВНС Сапун-Гора"</t>
  </si>
  <si>
    <t>Строительство станции водоподготовки воды из артезианских скважин на источнике водоснабжения ООО "Авангард плюс" подрусловый водозабор сельского поселения "Дунаевское" муниципального района "Сретенский район"</t>
  </si>
  <si>
    <t>4.7.</t>
  </si>
  <si>
    <t>4.8.</t>
  </si>
  <si>
    <t>Школа на 250 мест по адресу: Забайкальский край, Читинский район, с. Смоленка, мкр. "Добротный"</t>
  </si>
  <si>
    <t>Универсальный спортивный зал в г. Краснокаменск</t>
  </si>
  <si>
    <t>Станция очистки воды в пгт. Оловянная</t>
  </si>
  <si>
    <t>Бюджетные ассигнования в соответствии с уточненной сводной бюджетной росписью</t>
  </si>
  <si>
    <t>всего</t>
  </si>
  <si>
    <t>средства краевого бюджета</t>
  </si>
  <si>
    <t>средства федерального бюджета</t>
  </si>
  <si>
    <t>1. Национальная экономика, в том числе:</t>
  </si>
  <si>
    <t>1.2.</t>
  </si>
  <si>
    <t>1.3.</t>
  </si>
  <si>
    <t>1.4.</t>
  </si>
  <si>
    <t>1.5.</t>
  </si>
  <si>
    <t>1.6.</t>
  </si>
  <si>
    <t>1.7.</t>
  </si>
  <si>
    <t>Реконструкция путепровода через железную дорогу км 10+871 на автомобильной дороге Нерчинск - Шоноктуй в Нерчинском районе</t>
  </si>
  <si>
    <t>1.8.</t>
  </si>
  <si>
    <t>1.9.</t>
  </si>
  <si>
    <t>1.10.</t>
  </si>
  <si>
    <t>1.11.</t>
  </si>
  <si>
    <t>1.12.</t>
  </si>
  <si>
    <t>1.13.</t>
  </si>
  <si>
    <t>1.14.</t>
  </si>
  <si>
    <t>Реконструкция моста через р. Шилка км 11+715 на автомобильной дороге 76 ОП РЗ 76К-007 Нерчинск - Шоноктуй</t>
  </si>
  <si>
    <t>1.15.</t>
  </si>
  <si>
    <t>Реконструкция моста через р. Солонечная на км 69+173 на автомобильной дороге 76 ОП РЗ 76К-009 Шелопугино - Балей</t>
  </si>
  <si>
    <t>1.16.</t>
  </si>
  <si>
    <t>Реконструкция моста через р. Урулюнгуй км 49+648 на автомобильной дороге 76 ОП РЗ 76К-109 Бырка - Досатуй</t>
  </si>
  <si>
    <t>Строительство гидротехнических сооружений в г. Чита на р. Чита от моста ул. Ярославского до устья</t>
  </si>
  <si>
    <t>2. Жилищно-коммунальное хозяйство, в том числе:</t>
  </si>
  <si>
    <t>Строительство станции водоподготовки воды из артезианских скважин на источнике водоснабжения ООО "Коммунальник" сельского поселения "Улетовское" муниципального района "Улетовский район"</t>
  </si>
  <si>
    <t>3. Охрана окружающей среды, в том числе:</t>
  </si>
  <si>
    <t>4. Образование, в том числе:</t>
  </si>
  <si>
    <t>Спортивный зал для занятий боксом по адресу: г. Чита, ул. Нагорная, 91</t>
  </si>
  <si>
    <t>7. Отчет об исполнении расходов по Перечню объектов капитального строительства государственной собственности Забайкальского края, в которые осуществляются бюджетные инвестиции за счет средств бюджета края, и объектов недвижимого имущества, приобретаемых в государственную собственность Забайкальского края в результате осуществления бюджетных инвестиций за счет средств бюджета края, в 2022 году</t>
  </si>
  <si>
    <t>Бюджетные ассигнования, утвержденные Законом Забайкальского края "О бюджете Забайкальского края на 2022 год и плановый период 2023 и 2024 годы"</t>
  </si>
  <si>
    <t>Реконструкция путепровода через железную дорогу и моста через р. Ингода в пгт. Дарасун на автомобильной дороге подъезд к пгт. Дарасун Карымского района Забайкальского края (2,3 этапы)</t>
  </si>
  <si>
    <t>Строительство путепровода через железную дорогу на км 0+814 автомобильной дороги Баляга - Ямаровка в Петровск-Забайкальском районе Забайкальского края</t>
  </si>
  <si>
    <t>Разработка проектной документации объекта "Строительство стационарного пункта весового контроля с устройством автоматизированной системы динамического контроля массы движущихся транспортных средств на автомобильной дороге Улан-Удэ - Романовка - Чита в Читинском районе Забайкальского края"</t>
  </si>
  <si>
    <t>Строительство очистных сооружений в п. п. ст. Жипхеген в Хилокском районе</t>
  </si>
  <si>
    <t>Школа на 250 мест по адресу: Забайкальский край, Читинский район, с. Смоленка, ул. Садовая, 2а</t>
  </si>
  <si>
    <t>Школа-детский сад в п. Могзон</t>
  </si>
  <si>
    <t>Школа в пгт. Дарасун Карымского района</t>
  </si>
  <si>
    <t>Школа в с. Засопка Читинского района</t>
  </si>
  <si>
    <t>Школа в пгт. Атамановка Читинского района</t>
  </si>
  <si>
    <t>Школа в г. Нерчинск</t>
  </si>
  <si>
    <t>Школа в пгт. Забайкальск</t>
  </si>
  <si>
    <t>Школа в г. Сретенск</t>
  </si>
  <si>
    <t>Детский сад по адресу: г. Чита, ул. 1-я Коллективная</t>
  </si>
  <si>
    <t>Детский сад по адресу: г. Чита, ул. Новобульварная, 60</t>
  </si>
  <si>
    <t>Детский сад по адресу: г. Петровск-Забайкальский</t>
  </si>
  <si>
    <t>Детский сад по адресу: с. Акша</t>
  </si>
  <si>
    <t>Детский сад по адресу: с. Угдан</t>
  </si>
  <si>
    <t>Детский сад по адресу: с. Домна</t>
  </si>
  <si>
    <t>Детский сад по адресу: с. Смоленка, микрорайон Добротный</t>
  </si>
  <si>
    <t>Реконструкция гидротехнического сооружения в г. Чите - правый берег от моста по ул. Ковыльная до моста по ул. Генерала Белика</t>
  </si>
  <si>
    <t>Инженерная защита г. Читы от затопления паводковыми водами р. Ингода в Забайкальском крае, левый берег</t>
  </si>
  <si>
    <t>Инженерная защита г. Читы от затопления паводковыми водами р. Ингода в Забайкальском крае, правый берег</t>
  </si>
  <si>
    <t>Строительство инженерных сооружений для защиты пгт. Чернышевск Чернышевского района от затопления паводковыми водами реки Алеур в Забайкальском крае</t>
  </si>
  <si>
    <t>Строительство инженерных сооружений для защиты г. Шилка Шилкинского района от затопления паводковыми водами реки Кия в Забайкальском крае</t>
  </si>
  <si>
    <t>Реконструкция здания ГУК "Забайкальский государственный театр кукол "Тридевятое царство"</t>
  </si>
  <si>
    <t>Реконструкция, создание и эксплуатация объектов теплоснабжения на территории п. Первомайский Шилкинского района Забайкальского края</t>
  </si>
  <si>
    <t>Обеспечение устойчивого сокращения непригодного для проживания жилого фонда</t>
  </si>
  <si>
    <t>Переселение граждан из жилищного фонда, признанного аварийным или непригодным для проживания, и (или) с высоким уровнем износа</t>
  </si>
  <si>
    <t>Строительство очистных сооружений пгт. Приаргунск Забайкальского края, на земельном участке с кадастровым номером 75:17:180130:105</t>
  </si>
  <si>
    <t>"Средняя общеобразовательная школа на 800 ученических мест" в городском округе "Город Чита", мкр. Каштакский"</t>
  </si>
  <si>
    <t>Средняя общеобразовательная школа на 800 ученических мест в Железнодорожном административном районе г. Читы</t>
  </si>
  <si>
    <t>Детский сад по адресу: г. Борзя, микрорайон Борзя-3</t>
  </si>
  <si>
    <t>Детский сад по адресу: г. Чита, микрорайон Каштакский</t>
  </si>
  <si>
    <t>Сельский дом культуры в пгт. Аксеново-Зиловское</t>
  </si>
  <si>
    <t>Краевая детская клиническая больница в г. Чите</t>
  </si>
  <si>
    <t>Обеспечение жилыми помещениями детей-сирот</t>
  </si>
  <si>
    <t>Предоставление жилых помещений из жилищного фонда Забайкальского края по договорам социального найма многодетным семьям</t>
  </si>
  <si>
    <t>Строительство физкультурно-оздоровительного комплекса по адресу: п.г.т. Карымское, ул. Ленинградская, 78</t>
  </si>
  <si>
    <t>Строительство физкультурно-оздоровительного комплекса (п.г.т. Чернышевск, ул. Первомайская)</t>
  </si>
  <si>
    <t>Строительство школы на 250 мест в селе Александровский Завод Александрово-Заводского района Забайкальского края</t>
  </si>
  <si>
    <t>Строительство инженерных сооружений для защиты с. Малета Петровск-Забайкальского района от затопления паводковыми водами реки Хилок в Забайкальском крае</t>
  </si>
  <si>
    <t>7. Социальная политика, в том числе:</t>
  </si>
  <si>
    <t xml:space="preserve">5. Культура и кинематография, в том числе: </t>
  </si>
  <si>
    <t xml:space="preserve">6. Здравоохранение, в том числе: </t>
  </si>
  <si>
    <t>8. Физическая культура и спорт, в том числе: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</si>
  <si>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</si>
  <si>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</si>
  <si>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</si>
  <si>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</si>
  <si>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</si>
  <si>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</si>
  <si>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</si>
  <si>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</si>
  <si>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</si>
  <si>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</si>
  <si>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</si>
  <si>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</si>
  <si>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</si>
  <si>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5.3.</t>
  </si>
  <si>
    <t>8.1.</t>
  </si>
  <si>
    <t>8.2.</t>
  </si>
  <si>
    <t>8.3.</t>
  </si>
  <si>
    <t>8.4.</t>
  </si>
  <si>
    <t>8.5.</t>
  </si>
  <si>
    <t>Ледовая арена по адресу: Забайкальский край, пгт. Приаргунск, МКР. 1, строение № 24</t>
  </si>
  <si>
    <t>Строительство станции водоподготовки воды из артезианских скважин Центральный водозабор ВНС № 2 г. Чита</t>
  </si>
  <si>
    <t>Строительство станции водоподготовки воды из артезианских скважин Центральный водозабор ВНС № 3 г. Чита</t>
  </si>
  <si>
    <t>Строительство станции водоподготовки воды из артезианских скважин на ЦСВ скважина группового водозабора "Речной" № 22-70, ЦВС скважина группового водозабора "Речной" №22-70БИС" городского поселения "Хилокское" муниципального района "Хилокский район"</t>
  </si>
  <si>
    <t>Строительство станции водоподготовки воды из артезианских скважин на системах централизованного водоснабжения Хилокская одиночная скважина № 66-Ч-17 (ЦРБ) городского поселения "Хилокское" муниципального района "Хилокский район"</t>
  </si>
  <si>
    <t>Строительство станции водоподготовки воды из артезианских скважин Ингодинский водозабор г. Чита</t>
  </si>
  <si>
    <t>2.11</t>
  </si>
  <si>
    <t>2.14.</t>
  </si>
  <si>
    <t>4.22.</t>
  </si>
</sst>
</file>

<file path=xl/styles.xml><?xml version="1.0" encoding="utf-8"?>
<styleSheet xmlns="http://schemas.openxmlformats.org/spreadsheetml/2006/main">
  <numFmts count="1">
    <numFmt numFmtId="164" formatCode="_-* #,##0.0\ _₽_-;\-* #,##0.0\ _₽_-;_-* &quot;-&quot;?\ _₽_-;_-@_-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7">
      <alignment horizontal="left" vertical="top" wrapText="1"/>
    </xf>
  </cellStyleXfs>
  <cellXfs count="48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/>
    <xf numFmtId="164" fontId="8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2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justify" vertical="top" wrapText="1"/>
    </xf>
    <xf numFmtId="0" fontId="4" fillId="2" borderId="0" xfId="0" applyFont="1" applyFill="1"/>
    <xf numFmtId="49" fontId="5" fillId="0" borderId="1" xfId="0" applyNumberFormat="1" applyFont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wrapText="1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wrapText="1"/>
    </xf>
    <xf numFmtId="164" fontId="4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xl2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6"/>
  <sheetViews>
    <sheetView tabSelected="1" view="pageBreakPreview" zoomScale="75" zoomScaleNormal="75" zoomScaleSheetLayoutView="75" workbookViewId="0">
      <pane ySplit="5" topLeftCell="A6" activePane="bottomLeft" state="frozen"/>
      <selection pane="bottomLeft" sqref="A1:K1"/>
    </sheetView>
  </sheetViews>
  <sheetFormatPr defaultColWidth="9.140625" defaultRowHeight="12.75"/>
  <cols>
    <col min="1" max="1" width="6" style="32" customWidth="1"/>
    <col min="2" max="2" width="67.5703125" style="1" customWidth="1"/>
    <col min="3" max="3" width="18.28515625" style="1" customWidth="1"/>
    <col min="4" max="4" width="16.28515625" style="8" customWidth="1"/>
    <col min="5" max="5" width="16.5703125" style="8" customWidth="1"/>
    <col min="6" max="6" width="18.140625" style="8" customWidth="1"/>
    <col min="7" max="7" width="16.5703125" style="8" customWidth="1"/>
    <col min="8" max="8" width="17.5703125" style="8" customWidth="1"/>
    <col min="9" max="9" width="16.85546875" style="8" customWidth="1"/>
    <col min="10" max="11" width="16.7109375" style="8" customWidth="1"/>
    <col min="12" max="12" width="9.140625" style="1"/>
    <col min="13" max="13" width="104.5703125" style="1" customWidth="1"/>
    <col min="14" max="15" width="9.140625" style="1"/>
    <col min="16" max="16" width="9.140625" style="1" customWidth="1"/>
    <col min="17" max="16384" width="9.140625" style="1"/>
  </cols>
  <sheetData>
    <row r="1" spans="1:13" ht="69.75" customHeight="1">
      <c r="A1" s="41" t="s">
        <v>77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3" ht="18.75">
      <c r="A2" s="30"/>
    </row>
    <row r="3" spans="1:13" ht="15.75">
      <c r="A3" s="31"/>
      <c r="B3" s="3"/>
      <c r="C3" s="3"/>
      <c r="D3" s="9"/>
      <c r="E3" s="9"/>
      <c r="F3" s="9"/>
      <c r="G3" s="9"/>
      <c r="H3" s="9"/>
      <c r="I3" s="9"/>
      <c r="J3" s="9"/>
      <c r="K3" s="5" t="s">
        <v>2</v>
      </c>
    </row>
    <row r="4" spans="1:13" ht="115.5" customHeight="1">
      <c r="A4" s="46" t="s">
        <v>0</v>
      </c>
      <c r="B4" s="46" t="s">
        <v>3</v>
      </c>
      <c r="C4" s="43" t="s">
        <v>78</v>
      </c>
      <c r="D4" s="44"/>
      <c r="E4" s="45"/>
      <c r="F4" s="43" t="s">
        <v>47</v>
      </c>
      <c r="G4" s="44"/>
      <c r="H4" s="45"/>
      <c r="I4" s="43" t="s">
        <v>1</v>
      </c>
      <c r="J4" s="44"/>
      <c r="K4" s="45"/>
    </row>
    <row r="5" spans="1:13" ht="54.75" customHeight="1">
      <c r="A5" s="47"/>
      <c r="B5" s="47"/>
      <c r="C5" s="4" t="s">
        <v>48</v>
      </c>
      <c r="D5" s="4" t="s">
        <v>50</v>
      </c>
      <c r="E5" s="4" t="s">
        <v>49</v>
      </c>
      <c r="F5" s="4" t="s">
        <v>48</v>
      </c>
      <c r="G5" s="4" t="s">
        <v>50</v>
      </c>
      <c r="H5" s="4" t="s">
        <v>49</v>
      </c>
      <c r="I5" s="4" t="s">
        <v>48</v>
      </c>
      <c r="J5" s="4" t="s">
        <v>50</v>
      </c>
      <c r="K5" s="4" t="s">
        <v>49</v>
      </c>
    </row>
    <row r="6" spans="1:13" ht="19.5" customHeight="1">
      <c r="A6" s="19">
        <v>1</v>
      </c>
      <c r="B6" s="16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</row>
    <row r="7" spans="1:13" ht="37.5" customHeight="1">
      <c r="A7" s="4"/>
      <c r="B7" s="13" t="s">
        <v>51</v>
      </c>
      <c r="C7" s="21">
        <f>SUM(C8:C23)</f>
        <v>836130.39999999991</v>
      </c>
      <c r="D7" s="21">
        <f>SUM(D8:D23)</f>
        <v>710354.9</v>
      </c>
      <c r="E7" s="21">
        <f>SUM(E8:E23)</f>
        <v>125775.50000000001</v>
      </c>
      <c r="F7" s="20">
        <f>SUM(G7:H7)</f>
        <v>836130.39999999991</v>
      </c>
      <c r="G7" s="20">
        <f>SUM(G8:G23)</f>
        <v>710354.89999999991</v>
      </c>
      <c r="H7" s="20">
        <f>SUM(H8:H23)</f>
        <v>125775.50000000001</v>
      </c>
      <c r="I7" s="20">
        <f>SUM(J7:K7)</f>
        <v>778331.39999999991</v>
      </c>
      <c r="J7" s="20">
        <f>SUM(J8:J23)</f>
        <v>710354.89999999991</v>
      </c>
      <c r="K7" s="20">
        <f>SUM(K8:K23)</f>
        <v>67976.5</v>
      </c>
      <c r="M7" s="6"/>
    </row>
    <row r="8" spans="1:13" ht="31.5">
      <c r="A8" s="4" t="s">
        <v>4</v>
      </c>
      <c r="B8" s="18" t="s">
        <v>25</v>
      </c>
      <c r="C8" s="34">
        <v>478298.4</v>
      </c>
      <c r="D8" s="34">
        <v>431861</v>
      </c>
      <c r="E8" s="34">
        <v>46437.4</v>
      </c>
      <c r="F8" s="34">
        <v>478298.4</v>
      </c>
      <c r="G8" s="34">
        <v>431861</v>
      </c>
      <c r="H8" s="34">
        <v>46437.4</v>
      </c>
      <c r="I8" s="34">
        <v>473761</v>
      </c>
      <c r="J8" s="34">
        <v>431861</v>
      </c>
      <c r="K8" s="34">
        <v>41900</v>
      </c>
    </row>
    <row r="9" spans="1:13" s="2" customFormat="1" ht="47.25">
      <c r="A9" s="4" t="s">
        <v>52</v>
      </c>
      <c r="B9" s="18" t="s">
        <v>32</v>
      </c>
      <c r="C9" s="34">
        <v>1620.4</v>
      </c>
      <c r="D9" s="35"/>
      <c r="E9" s="34">
        <v>1620.4</v>
      </c>
      <c r="F9" s="34">
        <v>1620.4</v>
      </c>
      <c r="G9" s="35"/>
      <c r="H9" s="34">
        <v>1620.4</v>
      </c>
      <c r="I9" s="36">
        <v>1035.5</v>
      </c>
      <c r="J9" s="37"/>
      <c r="K9" s="36">
        <v>1035.5</v>
      </c>
    </row>
    <row r="10" spans="1:13" s="2" customFormat="1" ht="47.25">
      <c r="A10" s="4" t="s">
        <v>53</v>
      </c>
      <c r="B10" s="18" t="s">
        <v>79</v>
      </c>
      <c r="C10" s="34">
        <v>114865.2</v>
      </c>
      <c r="D10" s="34">
        <v>108259.2</v>
      </c>
      <c r="E10" s="34">
        <v>6606</v>
      </c>
      <c r="F10" s="34">
        <v>114865.2</v>
      </c>
      <c r="G10" s="34">
        <v>108259.2</v>
      </c>
      <c r="H10" s="34">
        <v>6606</v>
      </c>
      <c r="I10" s="36">
        <v>111106.7</v>
      </c>
      <c r="J10" s="36">
        <v>108259.2</v>
      </c>
      <c r="K10" s="36">
        <v>2847.5</v>
      </c>
    </row>
    <row r="11" spans="1:13" ht="47.25">
      <c r="A11" s="4" t="s">
        <v>54</v>
      </c>
      <c r="B11" s="18" t="s">
        <v>58</v>
      </c>
      <c r="C11" s="34">
        <v>4206.3999999999996</v>
      </c>
      <c r="D11" s="35"/>
      <c r="E11" s="34">
        <v>4206.3999999999996</v>
      </c>
      <c r="F11" s="34">
        <v>4206.3999999999996</v>
      </c>
      <c r="G11" s="35"/>
      <c r="H11" s="34">
        <v>4206.3999999999996</v>
      </c>
      <c r="I11" s="36">
        <v>0</v>
      </c>
      <c r="J11" s="37"/>
      <c r="K11" s="36">
        <v>0</v>
      </c>
    </row>
    <row r="12" spans="1:13" ht="47.25">
      <c r="A12" s="4" t="s">
        <v>55</v>
      </c>
      <c r="B12" s="18" t="s">
        <v>80</v>
      </c>
      <c r="C12" s="34">
        <v>7333.1</v>
      </c>
      <c r="D12" s="35"/>
      <c r="E12" s="34">
        <v>7333.1</v>
      </c>
      <c r="F12" s="34">
        <v>7333.1</v>
      </c>
      <c r="G12" s="35"/>
      <c r="H12" s="34">
        <v>7333.1</v>
      </c>
      <c r="I12" s="36">
        <v>3611.8</v>
      </c>
      <c r="J12" s="37"/>
      <c r="K12" s="36">
        <v>3611.8</v>
      </c>
    </row>
    <row r="13" spans="1:13" ht="31.5">
      <c r="A13" s="4" t="s">
        <v>56</v>
      </c>
      <c r="B13" s="18" t="s">
        <v>66</v>
      </c>
      <c r="C13" s="34">
        <v>23143.7</v>
      </c>
      <c r="D13" s="35"/>
      <c r="E13" s="34">
        <v>23143.7</v>
      </c>
      <c r="F13" s="34">
        <v>23143.7</v>
      </c>
      <c r="G13" s="35"/>
      <c r="H13" s="34">
        <v>23143.7</v>
      </c>
      <c r="I13" s="36">
        <v>913.7</v>
      </c>
      <c r="J13" s="37"/>
      <c r="K13" s="36">
        <v>913.7</v>
      </c>
    </row>
    <row r="14" spans="1:13" ht="31.5">
      <c r="A14" s="4" t="s">
        <v>57</v>
      </c>
      <c r="B14" s="18" t="s">
        <v>68</v>
      </c>
      <c r="C14" s="34">
        <v>1711.7</v>
      </c>
      <c r="D14" s="35"/>
      <c r="E14" s="34">
        <v>1711.7</v>
      </c>
      <c r="F14" s="34">
        <v>1711.7</v>
      </c>
      <c r="G14" s="35"/>
      <c r="H14" s="34">
        <v>1711.7</v>
      </c>
      <c r="I14" s="36">
        <v>731.2</v>
      </c>
      <c r="J14" s="37"/>
      <c r="K14" s="36">
        <v>731.2</v>
      </c>
    </row>
    <row r="15" spans="1:13" ht="31.5">
      <c r="A15" s="4" t="s">
        <v>59</v>
      </c>
      <c r="B15" s="18" t="s">
        <v>70</v>
      </c>
      <c r="C15" s="34">
        <v>4435.3</v>
      </c>
      <c r="D15" s="35"/>
      <c r="E15" s="34">
        <v>4435.3</v>
      </c>
      <c r="F15" s="34">
        <v>4435.3</v>
      </c>
      <c r="G15" s="35"/>
      <c r="H15" s="34">
        <v>4435.3</v>
      </c>
      <c r="I15" s="36">
        <v>99.4</v>
      </c>
      <c r="J15" s="37"/>
      <c r="K15" s="36">
        <v>99.4</v>
      </c>
    </row>
    <row r="16" spans="1:13" ht="31.5">
      <c r="A16" s="4" t="s">
        <v>60</v>
      </c>
      <c r="B16" s="18" t="s">
        <v>71</v>
      </c>
      <c r="C16" s="34">
        <v>11904</v>
      </c>
      <c r="D16" s="35"/>
      <c r="E16" s="34">
        <v>11904</v>
      </c>
      <c r="F16" s="34">
        <f>H16</f>
        <v>11904</v>
      </c>
      <c r="G16" s="10"/>
      <c r="H16" s="10">
        <v>11904</v>
      </c>
      <c r="I16" s="23">
        <v>0</v>
      </c>
      <c r="J16" s="23"/>
      <c r="K16" s="24">
        <v>0</v>
      </c>
    </row>
    <row r="17" spans="1:11" ht="94.5">
      <c r="A17" s="4" t="s">
        <v>61</v>
      </c>
      <c r="B17" s="22" t="s">
        <v>81</v>
      </c>
      <c r="C17" s="34">
        <v>1540.1</v>
      </c>
      <c r="D17" s="35"/>
      <c r="E17" s="34">
        <v>1540.1</v>
      </c>
      <c r="F17" s="34">
        <v>1540.1</v>
      </c>
      <c r="G17" s="35"/>
      <c r="H17" s="34">
        <v>1540.1</v>
      </c>
      <c r="I17" s="36">
        <v>0</v>
      </c>
      <c r="J17" s="37"/>
      <c r="K17" s="36">
        <v>0</v>
      </c>
    </row>
    <row r="18" spans="1:11" ht="31.5">
      <c r="A18" s="4" t="s">
        <v>62</v>
      </c>
      <c r="B18" s="18" t="s">
        <v>98</v>
      </c>
      <c r="C18" s="34">
        <v>15773</v>
      </c>
      <c r="D18" s="34">
        <v>14353.4</v>
      </c>
      <c r="E18" s="34">
        <v>1419.6</v>
      </c>
      <c r="F18" s="34">
        <v>7484.3</v>
      </c>
      <c r="G18" s="10">
        <v>6810.7</v>
      </c>
      <c r="H18" s="10">
        <v>673.6</v>
      </c>
      <c r="I18" s="36">
        <v>7484.3</v>
      </c>
      <c r="J18" s="23">
        <v>6810.7</v>
      </c>
      <c r="K18" s="23">
        <v>673.6</v>
      </c>
    </row>
    <row r="19" spans="1:11" ht="31.5">
      <c r="A19" s="4" t="s">
        <v>63</v>
      </c>
      <c r="B19" s="18" t="s">
        <v>99</v>
      </c>
      <c r="C19" s="34">
        <v>17363.599999999999</v>
      </c>
      <c r="D19" s="34">
        <v>15800</v>
      </c>
      <c r="E19" s="34">
        <v>1563.6</v>
      </c>
      <c r="F19" s="34">
        <v>17363.599999999999</v>
      </c>
      <c r="G19" s="34">
        <v>15800</v>
      </c>
      <c r="H19" s="34">
        <v>1563.6</v>
      </c>
      <c r="I19" s="36">
        <v>17363.599999999999</v>
      </c>
      <c r="J19" s="36">
        <v>15800</v>
      </c>
      <c r="K19" s="36">
        <v>1563.6</v>
      </c>
    </row>
    <row r="20" spans="1:11" ht="31.5">
      <c r="A20" s="4" t="s">
        <v>64</v>
      </c>
      <c r="B20" s="18" t="s">
        <v>100</v>
      </c>
      <c r="C20" s="34">
        <v>12637.4</v>
      </c>
      <c r="D20" s="34">
        <v>11500</v>
      </c>
      <c r="E20" s="34">
        <v>1137.4000000000001</v>
      </c>
      <c r="F20" s="34">
        <v>12637.4</v>
      </c>
      <c r="G20" s="34">
        <v>11500</v>
      </c>
      <c r="H20" s="34">
        <v>1137.4000000000001</v>
      </c>
      <c r="I20" s="36">
        <v>12637.4</v>
      </c>
      <c r="J20" s="36">
        <v>11500</v>
      </c>
      <c r="K20" s="36">
        <v>1137.4000000000001</v>
      </c>
    </row>
    <row r="21" spans="1:11" ht="47.25">
      <c r="A21" s="4" t="s">
        <v>65</v>
      </c>
      <c r="B21" s="18" t="s">
        <v>101</v>
      </c>
      <c r="C21" s="34">
        <v>15000</v>
      </c>
      <c r="D21" s="34">
        <v>13650</v>
      </c>
      <c r="E21" s="34">
        <v>1350</v>
      </c>
      <c r="F21" s="34">
        <v>15000</v>
      </c>
      <c r="G21" s="34">
        <v>13650</v>
      </c>
      <c r="H21" s="34">
        <v>1350</v>
      </c>
      <c r="I21" s="36">
        <v>15000</v>
      </c>
      <c r="J21" s="36">
        <v>13650</v>
      </c>
      <c r="K21" s="36">
        <v>1350</v>
      </c>
    </row>
    <row r="22" spans="1:11" ht="47.25">
      <c r="A22" s="4" t="s">
        <v>67</v>
      </c>
      <c r="B22" s="18" t="s">
        <v>102</v>
      </c>
      <c r="C22" s="34">
        <v>15000</v>
      </c>
      <c r="D22" s="34">
        <v>13650</v>
      </c>
      <c r="E22" s="34">
        <v>1350</v>
      </c>
      <c r="F22" s="34">
        <v>15000</v>
      </c>
      <c r="G22" s="34">
        <v>13650</v>
      </c>
      <c r="H22" s="34">
        <v>1350</v>
      </c>
      <c r="I22" s="36">
        <v>15000</v>
      </c>
      <c r="J22" s="36">
        <v>13650</v>
      </c>
      <c r="K22" s="36">
        <v>1350</v>
      </c>
    </row>
    <row r="23" spans="1:11" ht="47.25">
      <c r="A23" s="4" t="s">
        <v>69</v>
      </c>
      <c r="B23" s="18" t="s">
        <v>119</v>
      </c>
      <c r="C23" s="34">
        <v>111298.1</v>
      </c>
      <c r="D23" s="34">
        <v>101281.3</v>
      </c>
      <c r="E23" s="34">
        <v>10016.799999999999</v>
      </c>
      <c r="F23" s="34">
        <v>119586.8</v>
      </c>
      <c r="G23" s="34">
        <v>108824</v>
      </c>
      <c r="H23" s="34">
        <v>10762.8</v>
      </c>
      <c r="I23" s="36">
        <v>119586.8</v>
      </c>
      <c r="J23" s="36">
        <v>108824</v>
      </c>
      <c r="K23" s="36">
        <v>10762.8</v>
      </c>
    </row>
    <row r="24" spans="1:11" ht="15.75">
      <c r="A24" s="4"/>
      <c r="B24" s="13" t="s">
        <v>72</v>
      </c>
      <c r="C24" s="15">
        <f>SUM(C25:C38)</f>
        <v>2308833.9</v>
      </c>
      <c r="D24" s="15">
        <f>SUM(D25:D38)</f>
        <v>2234801.6</v>
      </c>
      <c r="E24" s="15">
        <f>SUM(E25:E38)</f>
        <v>74032.300000000017</v>
      </c>
      <c r="F24" s="7">
        <f>SUM(G24:H24)</f>
        <v>2350264.0000000005</v>
      </c>
      <c r="G24" s="7">
        <f>SUM(G25:G38)</f>
        <v>2234801.6000000006</v>
      </c>
      <c r="H24" s="7">
        <f>SUM(H25:H38)</f>
        <v>115462.39999999999</v>
      </c>
      <c r="I24" s="7">
        <f>SUM(J24:K24)</f>
        <v>1649844.5</v>
      </c>
      <c r="J24" s="7">
        <f>SUM(J25:J38)</f>
        <v>1535713.5</v>
      </c>
      <c r="K24" s="7">
        <f>SUM(K25:K38)</f>
        <v>114131</v>
      </c>
    </row>
    <row r="25" spans="1:11" ht="15.75">
      <c r="A25" s="4" t="s">
        <v>5</v>
      </c>
      <c r="B25" s="18" t="s">
        <v>46</v>
      </c>
      <c r="C25" s="34">
        <v>603.1</v>
      </c>
      <c r="D25" s="34">
        <v>591.1</v>
      </c>
      <c r="E25" s="34">
        <v>12</v>
      </c>
      <c r="F25" s="10">
        <v>13913.8</v>
      </c>
      <c r="G25" s="10">
        <v>13635.5</v>
      </c>
      <c r="H25" s="23">
        <v>278.3</v>
      </c>
      <c r="I25" s="10">
        <v>13913.8</v>
      </c>
      <c r="J25" s="10">
        <v>13635.5</v>
      </c>
      <c r="K25" s="23">
        <v>278.3</v>
      </c>
    </row>
    <row r="26" spans="1:11" ht="31.5">
      <c r="A26" s="4" t="s">
        <v>6</v>
      </c>
      <c r="B26" s="18" t="s">
        <v>38</v>
      </c>
      <c r="C26" s="34">
        <v>27964.1</v>
      </c>
      <c r="D26" s="34">
        <v>27404.799999999999</v>
      </c>
      <c r="E26" s="34">
        <v>559.29999999999995</v>
      </c>
      <c r="F26" s="34">
        <v>27964.2</v>
      </c>
      <c r="G26" s="10">
        <v>27404.799999999999</v>
      </c>
      <c r="H26" s="10">
        <v>559.4</v>
      </c>
      <c r="I26" s="10">
        <v>27964.1</v>
      </c>
      <c r="J26" s="10">
        <v>27404.7</v>
      </c>
      <c r="K26" s="11">
        <v>559.4</v>
      </c>
    </row>
    <row r="27" spans="1:11" ht="31.5">
      <c r="A27" s="4" t="s">
        <v>27</v>
      </c>
      <c r="B27" s="18" t="s">
        <v>39</v>
      </c>
      <c r="C27" s="34">
        <v>22888.9</v>
      </c>
      <c r="D27" s="34">
        <v>22431.1</v>
      </c>
      <c r="E27" s="34">
        <v>457.8</v>
      </c>
      <c r="F27" s="34">
        <v>22888.9</v>
      </c>
      <c r="G27" s="34">
        <v>22431.1</v>
      </c>
      <c r="H27" s="34">
        <v>457.8</v>
      </c>
      <c r="I27" s="34">
        <v>22888.9</v>
      </c>
      <c r="J27" s="34">
        <v>22431.1</v>
      </c>
      <c r="K27" s="34">
        <v>457.8</v>
      </c>
    </row>
    <row r="28" spans="1:11" ht="31.5">
      <c r="A28" s="4" t="s">
        <v>28</v>
      </c>
      <c r="B28" s="18" t="s">
        <v>40</v>
      </c>
      <c r="C28" s="34">
        <v>38052.1</v>
      </c>
      <c r="D28" s="34">
        <v>37291</v>
      </c>
      <c r="E28" s="34">
        <v>761.1</v>
      </c>
      <c r="F28" s="10">
        <v>36405</v>
      </c>
      <c r="G28" s="10">
        <v>35676.9</v>
      </c>
      <c r="H28" s="10">
        <v>728.1</v>
      </c>
      <c r="I28" s="10">
        <v>36404.9</v>
      </c>
      <c r="J28" s="10">
        <v>35676.800000000003</v>
      </c>
      <c r="K28" s="10">
        <v>728.1</v>
      </c>
    </row>
    <row r="29" spans="1:11" ht="63">
      <c r="A29" s="4" t="s">
        <v>29</v>
      </c>
      <c r="B29" s="18" t="s">
        <v>41</v>
      </c>
      <c r="C29" s="34">
        <v>1268</v>
      </c>
      <c r="D29" s="34">
        <v>1242.7</v>
      </c>
      <c r="E29" s="34">
        <v>25.3</v>
      </c>
      <c r="F29" s="10">
        <v>15790.2</v>
      </c>
      <c r="G29" s="10">
        <v>15474.3</v>
      </c>
      <c r="H29" s="10">
        <v>315.89999999999998</v>
      </c>
      <c r="I29" s="10">
        <v>15790.2</v>
      </c>
      <c r="J29" s="10">
        <v>15474.3</v>
      </c>
      <c r="K29" s="10">
        <v>315.89999999999998</v>
      </c>
    </row>
    <row r="30" spans="1:11" ht="63">
      <c r="A30" s="4" t="s">
        <v>30</v>
      </c>
      <c r="B30" s="18" t="s">
        <v>73</v>
      </c>
      <c r="C30" s="34">
        <v>172.7</v>
      </c>
      <c r="D30" s="34">
        <v>169.2</v>
      </c>
      <c r="E30" s="34">
        <v>3.5</v>
      </c>
      <c r="F30" s="34">
        <v>172.7</v>
      </c>
      <c r="G30" s="34">
        <v>169.2</v>
      </c>
      <c r="H30" s="34">
        <v>3.5</v>
      </c>
      <c r="I30" s="34">
        <v>172.7</v>
      </c>
      <c r="J30" s="34">
        <v>169.2</v>
      </c>
      <c r="K30" s="34">
        <v>3.5</v>
      </c>
    </row>
    <row r="31" spans="1:11" ht="78.75">
      <c r="A31" s="4" t="s">
        <v>31</v>
      </c>
      <c r="B31" s="18" t="s">
        <v>147</v>
      </c>
      <c r="C31" s="34">
        <v>747.3</v>
      </c>
      <c r="D31" s="34">
        <v>732.3</v>
      </c>
      <c r="E31" s="34">
        <v>15</v>
      </c>
      <c r="F31" s="10">
        <v>15394.8</v>
      </c>
      <c r="G31" s="10">
        <v>15086.8</v>
      </c>
      <c r="H31" s="10">
        <v>308</v>
      </c>
      <c r="I31" s="10">
        <v>15394.8</v>
      </c>
      <c r="J31" s="10">
        <v>15086.8</v>
      </c>
      <c r="K31" s="10">
        <v>308</v>
      </c>
    </row>
    <row r="32" spans="1:11" ht="78.75">
      <c r="A32" s="4" t="s">
        <v>33</v>
      </c>
      <c r="B32" s="18" t="s">
        <v>146</v>
      </c>
      <c r="C32" s="34">
        <v>89516.9</v>
      </c>
      <c r="D32" s="34">
        <v>87726.399999999994</v>
      </c>
      <c r="E32" s="34">
        <v>1790.5</v>
      </c>
      <c r="F32" s="34">
        <v>89516.9</v>
      </c>
      <c r="G32" s="34">
        <v>87726.399999999994</v>
      </c>
      <c r="H32" s="34">
        <v>1790.5</v>
      </c>
      <c r="I32" s="34">
        <v>89516.9</v>
      </c>
      <c r="J32" s="34">
        <v>87726.399999999994</v>
      </c>
      <c r="K32" s="34">
        <v>1790.5</v>
      </c>
    </row>
    <row r="33" spans="1:11" ht="31.5">
      <c r="A33" s="4" t="s">
        <v>34</v>
      </c>
      <c r="B33" s="18" t="s">
        <v>144</v>
      </c>
      <c r="C33" s="34">
        <v>414282.9</v>
      </c>
      <c r="D33" s="34">
        <v>405996.79999999999</v>
      </c>
      <c r="E33" s="34">
        <v>8286.1</v>
      </c>
      <c r="F33" s="34">
        <v>414282.9</v>
      </c>
      <c r="G33" s="34">
        <v>405996.79999999999</v>
      </c>
      <c r="H33" s="34">
        <v>8286.1</v>
      </c>
      <c r="I33" s="34">
        <v>414282.9</v>
      </c>
      <c r="J33" s="34">
        <v>405996.79999999999</v>
      </c>
      <c r="K33" s="34">
        <v>8286.1</v>
      </c>
    </row>
    <row r="34" spans="1:11" ht="31.5">
      <c r="A34" s="4" t="s">
        <v>35</v>
      </c>
      <c r="B34" s="18" t="s">
        <v>145</v>
      </c>
      <c r="C34" s="34">
        <v>536819.30000000005</v>
      </c>
      <c r="D34" s="34">
        <v>526082.6</v>
      </c>
      <c r="E34" s="34">
        <v>10736.7</v>
      </c>
      <c r="F34" s="10">
        <v>494338.8</v>
      </c>
      <c r="G34" s="10">
        <v>484451.9</v>
      </c>
      <c r="H34" s="10">
        <v>9886.9</v>
      </c>
      <c r="I34" s="10">
        <v>494338.8</v>
      </c>
      <c r="J34" s="10">
        <v>484451.9</v>
      </c>
      <c r="K34" s="10">
        <v>9886.9</v>
      </c>
    </row>
    <row r="35" spans="1:11" ht="31.5">
      <c r="A35" s="27" t="s">
        <v>149</v>
      </c>
      <c r="B35" s="18" t="s">
        <v>148</v>
      </c>
      <c r="C35" s="34"/>
      <c r="D35" s="34"/>
      <c r="E35" s="34"/>
      <c r="F35" s="10">
        <v>1647.2</v>
      </c>
      <c r="G35" s="10">
        <v>1614.3</v>
      </c>
      <c r="H35" s="10">
        <v>32.9</v>
      </c>
      <c r="I35" s="10">
        <v>1647.2</v>
      </c>
      <c r="J35" s="10">
        <v>1614.3</v>
      </c>
      <c r="K35" s="10">
        <v>32.9</v>
      </c>
    </row>
    <row r="36" spans="1:11" ht="47.25">
      <c r="A36" s="4" t="s">
        <v>36</v>
      </c>
      <c r="B36" s="18" t="s">
        <v>104</v>
      </c>
      <c r="C36" s="34">
        <v>27070</v>
      </c>
      <c r="D36" s="35"/>
      <c r="E36" s="34">
        <v>27070</v>
      </c>
      <c r="F36" s="10">
        <v>68500</v>
      </c>
      <c r="G36" s="10"/>
      <c r="H36" s="10">
        <v>68500</v>
      </c>
      <c r="I36" s="10">
        <v>68500</v>
      </c>
      <c r="J36" s="10"/>
      <c r="K36" s="11">
        <v>68500</v>
      </c>
    </row>
    <row r="37" spans="1:11" ht="31.5">
      <c r="A37" s="33" t="s">
        <v>37</v>
      </c>
      <c r="B37" s="25" t="s">
        <v>105</v>
      </c>
      <c r="C37" s="36">
        <v>1143887</v>
      </c>
      <c r="D37" s="36">
        <v>1125133.6000000001</v>
      </c>
      <c r="E37" s="36">
        <v>18753.400000000001</v>
      </c>
      <c r="F37" s="36">
        <v>1143887</v>
      </c>
      <c r="G37" s="36">
        <v>1125133.6000000001</v>
      </c>
      <c r="H37" s="36">
        <v>18753.400000000001</v>
      </c>
      <c r="I37" s="23">
        <v>443467.7</v>
      </c>
      <c r="J37" s="23">
        <v>426045.7</v>
      </c>
      <c r="K37" s="24">
        <v>17422</v>
      </c>
    </row>
    <row r="38" spans="1:11" s="26" customFormat="1" ht="47.25">
      <c r="A38" s="28" t="s">
        <v>150</v>
      </c>
      <c r="B38" s="25" t="s">
        <v>106</v>
      </c>
      <c r="C38" s="36">
        <v>5561.6</v>
      </c>
      <c r="D38" s="37"/>
      <c r="E38" s="36">
        <v>5561.6</v>
      </c>
      <c r="F38" s="36">
        <v>5561.6</v>
      </c>
      <c r="G38" s="37"/>
      <c r="H38" s="36">
        <v>5561.6</v>
      </c>
      <c r="I38" s="36">
        <v>5561.6</v>
      </c>
      <c r="J38" s="37"/>
      <c r="K38" s="36">
        <v>5561.6</v>
      </c>
    </row>
    <row r="39" spans="1:11" ht="15.75">
      <c r="A39" s="4"/>
      <c r="B39" s="13" t="s">
        <v>74</v>
      </c>
      <c r="C39" s="15">
        <f>SUM(C40:C43)</f>
        <v>342973.1</v>
      </c>
      <c r="D39" s="15">
        <f>SUM(D40:D43)</f>
        <v>334927</v>
      </c>
      <c r="E39" s="15">
        <f>SUM(E40:E43)</f>
        <v>8046.0999999999995</v>
      </c>
      <c r="F39" s="7">
        <f>SUM(G39:H39)</f>
        <v>342973.1</v>
      </c>
      <c r="G39" s="7">
        <f>SUM(G40:G43)</f>
        <v>334927</v>
      </c>
      <c r="H39" s="7">
        <f>SUM(H40:H43)</f>
        <v>8046.0999999999995</v>
      </c>
      <c r="I39" s="7">
        <f>SUM(J39:K39)</f>
        <v>342973.1</v>
      </c>
      <c r="J39" s="7">
        <f>SUM(J40:J43)</f>
        <v>334927</v>
      </c>
      <c r="K39" s="7">
        <f>SUM(K40:K43)</f>
        <v>8046.0999999999995</v>
      </c>
    </row>
    <row r="40" spans="1:11" ht="31.5">
      <c r="A40" s="4" t="s">
        <v>7</v>
      </c>
      <c r="B40" s="18" t="s">
        <v>21</v>
      </c>
      <c r="C40" s="34">
        <v>8776.9</v>
      </c>
      <c r="D40" s="34">
        <v>8303.5</v>
      </c>
      <c r="E40" s="34">
        <v>473.4</v>
      </c>
      <c r="F40" s="34">
        <v>8776.9</v>
      </c>
      <c r="G40" s="34">
        <v>8303.5</v>
      </c>
      <c r="H40" s="34">
        <v>473.4</v>
      </c>
      <c r="I40" s="34">
        <v>8776.9</v>
      </c>
      <c r="J40" s="34">
        <v>8303.5</v>
      </c>
      <c r="K40" s="34">
        <v>473.4</v>
      </c>
    </row>
    <row r="41" spans="1:11" ht="15.75">
      <c r="A41" s="4" t="s">
        <v>8</v>
      </c>
      <c r="B41" s="18" t="s">
        <v>22</v>
      </c>
      <c r="C41" s="34">
        <v>196901.4</v>
      </c>
      <c r="D41" s="34">
        <v>192963.4</v>
      </c>
      <c r="E41" s="34">
        <v>3938</v>
      </c>
      <c r="F41" s="34">
        <v>196901.4</v>
      </c>
      <c r="G41" s="34">
        <v>192963.4</v>
      </c>
      <c r="H41" s="34">
        <v>3938</v>
      </c>
      <c r="I41" s="34">
        <v>196901.4</v>
      </c>
      <c r="J41" s="34">
        <v>192963.4</v>
      </c>
      <c r="K41" s="34">
        <v>3938</v>
      </c>
    </row>
    <row r="42" spans="1:11" ht="31.5">
      <c r="A42" s="4" t="s">
        <v>9</v>
      </c>
      <c r="B42" s="18" t="s">
        <v>82</v>
      </c>
      <c r="C42" s="34">
        <v>46600.9</v>
      </c>
      <c r="D42" s="34">
        <v>45668.9</v>
      </c>
      <c r="E42" s="34">
        <v>932</v>
      </c>
      <c r="F42" s="34">
        <v>46600.9</v>
      </c>
      <c r="G42" s="34">
        <v>45668.9</v>
      </c>
      <c r="H42" s="34">
        <v>932</v>
      </c>
      <c r="I42" s="34">
        <v>46600.9</v>
      </c>
      <c r="J42" s="34">
        <v>45668.9</v>
      </c>
      <c r="K42" s="34">
        <v>932</v>
      </c>
    </row>
    <row r="43" spans="1:11" ht="47.25">
      <c r="A43" s="4" t="s">
        <v>24</v>
      </c>
      <c r="B43" s="18" t="s">
        <v>107</v>
      </c>
      <c r="C43" s="34">
        <v>90693.9</v>
      </c>
      <c r="D43" s="34">
        <v>87991.2</v>
      </c>
      <c r="E43" s="34">
        <v>2702.7</v>
      </c>
      <c r="F43" s="34">
        <v>90693.9</v>
      </c>
      <c r="G43" s="34">
        <v>87991.2</v>
      </c>
      <c r="H43" s="34">
        <v>2702.7</v>
      </c>
      <c r="I43" s="34">
        <v>90693.9</v>
      </c>
      <c r="J43" s="34">
        <v>87991.2</v>
      </c>
      <c r="K43" s="34">
        <v>2702.7</v>
      </c>
    </row>
    <row r="44" spans="1:11" ht="15.75">
      <c r="A44" s="4"/>
      <c r="B44" s="13" t="s">
        <v>75</v>
      </c>
      <c r="C44" s="15">
        <f>SUM(C45:C66)</f>
        <v>3406605.0000000005</v>
      </c>
      <c r="D44" s="15">
        <f>SUM(D45:D66)</f>
        <v>2470846.3000000003</v>
      </c>
      <c r="E44" s="15">
        <f>SUM(E45:E66)</f>
        <v>935758.69999999972</v>
      </c>
      <c r="F44" s="7">
        <f>SUM(G44:H44)</f>
        <v>3412692.8</v>
      </c>
      <c r="G44" s="7">
        <f>SUM(G45:G66)</f>
        <v>2470846.3000000003</v>
      </c>
      <c r="H44" s="7">
        <f>SUM(H45:H66)</f>
        <v>941846.49999999965</v>
      </c>
      <c r="I44" s="7">
        <f>SUM(J44:K44)</f>
        <v>3236087.3</v>
      </c>
      <c r="J44" s="7">
        <f>SUM(J45:J66)</f>
        <v>2430428.1</v>
      </c>
      <c r="K44" s="7">
        <f>SUM(K45:K66)</f>
        <v>805659.1999999996</v>
      </c>
    </row>
    <row r="45" spans="1:11" s="26" customFormat="1" ht="31.5">
      <c r="A45" s="33" t="s">
        <v>10</v>
      </c>
      <c r="B45" s="25" t="s">
        <v>83</v>
      </c>
      <c r="C45" s="36">
        <v>61.6</v>
      </c>
      <c r="D45" s="37"/>
      <c r="E45" s="36">
        <v>61.6</v>
      </c>
      <c r="F45" s="23">
        <v>61.6</v>
      </c>
      <c r="G45" s="23"/>
      <c r="H45" s="23">
        <v>61.6</v>
      </c>
      <c r="I45" s="23">
        <v>61.6</v>
      </c>
      <c r="J45" s="23"/>
      <c r="K45" s="23">
        <v>61.6</v>
      </c>
    </row>
    <row r="46" spans="1:11" s="26" customFormat="1" ht="15.75">
      <c r="A46" s="33" t="s">
        <v>11</v>
      </c>
      <c r="B46" s="25" t="s">
        <v>84</v>
      </c>
      <c r="C46" s="36">
        <v>833917.6</v>
      </c>
      <c r="D46" s="36">
        <v>226983.9</v>
      </c>
      <c r="E46" s="36">
        <v>606933.69999999995</v>
      </c>
      <c r="F46" s="36">
        <v>833917.5</v>
      </c>
      <c r="G46" s="36">
        <v>226983.9</v>
      </c>
      <c r="H46" s="36">
        <v>606933.6</v>
      </c>
      <c r="I46" s="36">
        <v>701261.2</v>
      </c>
      <c r="J46" s="36">
        <v>226983.9</v>
      </c>
      <c r="K46" s="36">
        <v>474277.3</v>
      </c>
    </row>
    <row r="47" spans="1:11" s="26" customFormat="1" ht="15.75">
      <c r="A47" s="33" t="s">
        <v>12</v>
      </c>
      <c r="B47" s="25" t="s">
        <v>26</v>
      </c>
      <c r="C47" s="36">
        <v>66067.100000000006</v>
      </c>
      <c r="D47" s="37"/>
      <c r="E47" s="36">
        <v>66067.100000000006</v>
      </c>
      <c r="F47" s="23">
        <v>66062.5</v>
      </c>
      <c r="G47" s="23"/>
      <c r="H47" s="23">
        <v>66062.5</v>
      </c>
      <c r="I47" s="23">
        <v>63050.6</v>
      </c>
      <c r="J47" s="23"/>
      <c r="K47" s="23">
        <v>63050.6</v>
      </c>
    </row>
    <row r="48" spans="1:11" s="26" customFormat="1" ht="15.75">
      <c r="A48" s="33" t="s">
        <v>13</v>
      </c>
      <c r="B48" s="25" t="s">
        <v>85</v>
      </c>
      <c r="C48" s="36">
        <v>79.7</v>
      </c>
      <c r="D48" s="37"/>
      <c r="E48" s="36">
        <v>79.7</v>
      </c>
      <c r="F48" s="36">
        <v>79.7</v>
      </c>
      <c r="G48" s="12"/>
      <c r="H48" s="36">
        <v>79.7</v>
      </c>
      <c r="I48" s="36">
        <v>79.7</v>
      </c>
      <c r="J48" s="12"/>
      <c r="K48" s="36">
        <v>79.7</v>
      </c>
    </row>
    <row r="49" spans="1:11" s="26" customFormat="1" ht="15.75">
      <c r="A49" s="33" t="s">
        <v>14</v>
      </c>
      <c r="B49" s="25" t="s">
        <v>86</v>
      </c>
      <c r="C49" s="36">
        <v>60.3</v>
      </c>
      <c r="D49" s="37"/>
      <c r="E49" s="36">
        <v>60.3</v>
      </c>
      <c r="F49" s="36">
        <v>60.3</v>
      </c>
      <c r="G49" s="12"/>
      <c r="H49" s="36">
        <v>60.3</v>
      </c>
      <c r="I49" s="36">
        <v>60.3</v>
      </c>
      <c r="J49" s="12"/>
      <c r="K49" s="36">
        <v>60.3</v>
      </c>
    </row>
    <row r="50" spans="1:11" s="26" customFormat="1" ht="15.75">
      <c r="A50" s="33" t="s">
        <v>15</v>
      </c>
      <c r="B50" s="25" t="s">
        <v>87</v>
      </c>
      <c r="C50" s="36">
        <v>73.7</v>
      </c>
      <c r="D50" s="37"/>
      <c r="E50" s="36">
        <v>73.7</v>
      </c>
      <c r="F50" s="36">
        <v>73.7</v>
      </c>
      <c r="G50" s="12"/>
      <c r="H50" s="36">
        <v>73.7</v>
      </c>
      <c r="I50" s="36">
        <v>73.7</v>
      </c>
      <c r="J50" s="12"/>
      <c r="K50" s="36">
        <v>73.7</v>
      </c>
    </row>
    <row r="51" spans="1:11" s="26" customFormat="1" ht="15.75">
      <c r="A51" s="33" t="s">
        <v>42</v>
      </c>
      <c r="B51" s="25" t="s">
        <v>88</v>
      </c>
      <c r="C51" s="36">
        <v>113.4</v>
      </c>
      <c r="D51" s="37"/>
      <c r="E51" s="36">
        <v>113.4</v>
      </c>
      <c r="F51" s="36">
        <v>113.4</v>
      </c>
      <c r="G51" s="12"/>
      <c r="H51" s="36">
        <v>113.4</v>
      </c>
      <c r="I51" s="36">
        <v>0</v>
      </c>
      <c r="J51" s="12"/>
      <c r="K51" s="36">
        <v>0</v>
      </c>
    </row>
    <row r="52" spans="1:11" s="26" customFormat="1" ht="15.75">
      <c r="A52" s="33" t="s">
        <v>43</v>
      </c>
      <c r="B52" s="25" t="s">
        <v>89</v>
      </c>
      <c r="C52" s="36">
        <v>82.6</v>
      </c>
      <c r="D52" s="37"/>
      <c r="E52" s="36">
        <v>82.6</v>
      </c>
      <c r="F52" s="36">
        <v>82.6</v>
      </c>
      <c r="G52" s="12"/>
      <c r="H52" s="36">
        <v>82.6</v>
      </c>
      <c r="I52" s="36">
        <v>82.6</v>
      </c>
      <c r="J52" s="12"/>
      <c r="K52" s="36">
        <v>82.6</v>
      </c>
    </row>
    <row r="53" spans="1:11" s="26" customFormat="1" ht="15.75">
      <c r="A53" s="33" t="s">
        <v>124</v>
      </c>
      <c r="B53" s="25" t="s">
        <v>90</v>
      </c>
      <c r="C53" s="36">
        <v>73.099999999999994</v>
      </c>
      <c r="D53" s="37"/>
      <c r="E53" s="36">
        <v>73.099999999999994</v>
      </c>
      <c r="F53" s="36">
        <v>73.099999999999994</v>
      </c>
      <c r="G53" s="23"/>
      <c r="H53" s="36">
        <v>73.099999999999994</v>
      </c>
      <c r="I53" s="36">
        <v>73.099999999999994</v>
      </c>
      <c r="J53" s="23"/>
      <c r="K53" s="36">
        <v>73.099999999999994</v>
      </c>
    </row>
    <row r="54" spans="1:11" s="26" customFormat="1" ht="15.75">
      <c r="A54" s="33" t="s">
        <v>125</v>
      </c>
      <c r="B54" s="25" t="s">
        <v>91</v>
      </c>
      <c r="C54" s="36">
        <v>177558.8</v>
      </c>
      <c r="D54" s="36">
        <v>161578.5</v>
      </c>
      <c r="E54" s="36">
        <v>15980.3</v>
      </c>
      <c r="F54" s="23">
        <v>177560</v>
      </c>
      <c r="G54" s="36">
        <v>161578.5</v>
      </c>
      <c r="H54" s="23">
        <v>15981.5</v>
      </c>
      <c r="I54" s="23">
        <v>177560</v>
      </c>
      <c r="J54" s="36">
        <v>161578.5</v>
      </c>
      <c r="K54" s="23">
        <v>15981.5</v>
      </c>
    </row>
    <row r="55" spans="1:11" s="26" customFormat="1" ht="15.75">
      <c r="A55" s="33" t="s">
        <v>126</v>
      </c>
      <c r="B55" s="25" t="s">
        <v>92</v>
      </c>
      <c r="C55" s="36">
        <v>177558.8</v>
      </c>
      <c r="D55" s="36">
        <v>161578.5</v>
      </c>
      <c r="E55" s="36">
        <v>15980.3</v>
      </c>
      <c r="F55" s="23">
        <v>177560</v>
      </c>
      <c r="G55" s="36">
        <v>161578.5</v>
      </c>
      <c r="H55" s="23">
        <v>15981.5</v>
      </c>
      <c r="I55" s="23">
        <v>177560</v>
      </c>
      <c r="J55" s="36">
        <v>161578.5</v>
      </c>
      <c r="K55" s="23">
        <v>15981.5</v>
      </c>
    </row>
    <row r="56" spans="1:11" s="26" customFormat="1" ht="15.75">
      <c r="A56" s="33" t="s">
        <v>127</v>
      </c>
      <c r="B56" s="25" t="s">
        <v>93</v>
      </c>
      <c r="C56" s="36">
        <v>84246.6</v>
      </c>
      <c r="D56" s="36">
        <v>76664.399999999994</v>
      </c>
      <c r="E56" s="36">
        <v>7582.2</v>
      </c>
      <c r="F56" s="36">
        <v>84246.6</v>
      </c>
      <c r="G56" s="36">
        <v>76664.399999999994</v>
      </c>
      <c r="H56" s="36">
        <v>7582.2</v>
      </c>
      <c r="I56" s="36">
        <v>84246.6</v>
      </c>
      <c r="J56" s="36">
        <v>76664.399999999994</v>
      </c>
      <c r="K56" s="36">
        <v>7582.2</v>
      </c>
    </row>
    <row r="57" spans="1:11" s="26" customFormat="1" ht="15.75">
      <c r="A57" s="33" t="s">
        <v>128</v>
      </c>
      <c r="B57" s="25" t="s">
        <v>94</v>
      </c>
      <c r="C57" s="36">
        <v>121691.6</v>
      </c>
      <c r="D57" s="36">
        <v>110739.4</v>
      </c>
      <c r="E57" s="36">
        <v>10952.2</v>
      </c>
      <c r="F57" s="36">
        <v>121691.6</v>
      </c>
      <c r="G57" s="36">
        <v>110739.4</v>
      </c>
      <c r="H57" s="36">
        <v>10952.2</v>
      </c>
      <c r="I57" s="36">
        <v>121690</v>
      </c>
      <c r="J57" s="36">
        <v>110737.9</v>
      </c>
      <c r="K57" s="36">
        <v>10952.1</v>
      </c>
    </row>
    <row r="58" spans="1:11" s="26" customFormat="1" ht="15.75">
      <c r="A58" s="33" t="s">
        <v>129</v>
      </c>
      <c r="B58" s="25" t="s">
        <v>95</v>
      </c>
      <c r="C58" s="36">
        <v>84246.6</v>
      </c>
      <c r="D58" s="36">
        <v>76664.399999999994</v>
      </c>
      <c r="E58" s="36">
        <v>7582.2</v>
      </c>
      <c r="F58" s="36">
        <v>84246.6</v>
      </c>
      <c r="G58" s="36">
        <v>76664.399999999994</v>
      </c>
      <c r="H58" s="36">
        <v>7582.2</v>
      </c>
      <c r="I58" s="36">
        <v>84246.6</v>
      </c>
      <c r="J58" s="36">
        <v>76664.399999999994</v>
      </c>
      <c r="K58" s="36">
        <v>7582.2</v>
      </c>
    </row>
    <row r="59" spans="1:11" s="26" customFormat="1" ht="15.75">
      <c r="A59" s="33" t="s">
        <v>130</v>
      </c>
      <c r="B59" s="25" t="s">
        <v>96</v>
      </c>
      <c r="C59" s="36">
        <v>84246.6</v>
      </c>
      <c r="D59" s="36">
        <v>76664.399999999994</v>
      </c>
      <c r="E59" s="36">
        <v>7582.2</v>
      </c>
      <c r="F59" s="36">
        <v>84246.6</v>
      </c>
      <c r="G59" s="36">
        <v>76664.399999999994</v>
      </c>
      <c r="H59" s="36">
        <v>7582.2</v>
      </c>
      <c r="I59" s="36">
        <v>84246.6</v>
      </c>
      <c r="J59" s="36">
        <v>76664.399999999994</v>
      </c>
      <c r="K59" s="36">
        <v>7582.2</v>
      </c>
    </row>
    <row r="60" spans="1:11" s="26" customFormat="1" ht="15.75">
      <c r="A60" s="33" t="s">
        <v>131</v>
      </c>
      <c r="B60" s="25" t="s">
        <v>97</v>
      </c>
      <c r="C60" s="36">
        <v>84246.6</v>
      </c>
      <c r="D60" s="36">
        <v>76664.399999999994</v>
      </c>
      <c r="E60" s="36">
        <v>7582.2</v>
      </c>
      <c r="F60" s="36">
        <v>84246.6</v>
      </c>
      <c r="G60" s="36">
        <v>76664.399999999994</v>
      </c>
      <c r="H60" s="36">
        <v>7582.2</v>
      </c>
      <c r="I60" s="36">
        <v>84246.6</v>
      </c>
      <c r="J60" s="36">
        <v>76664.399999999994</v>
      </c>
      <c r="K60" s="36">
        <v>7582.2</v>
      </c>
    </row>
    <row r="61" spans="1:11" s="26" customFormat="1" ht="31.5">
      <c r="A61" s="33" t="s">
        <v>132</v>
      </c>
      <c r="B61" s="25" t="s">
        <v>44</v>
      </c>
      <c r="C61" s="36">
        <v>262624.5</v>
      </c>
      <c r="D61" s="36">
        <v>229315.4</v>
      </c>
      <c r="E61" s="36">
        <v>33309.1</v>
      </c>
      <c r="F61" s="23">
        <v>268712.3</v>
      </c>
      <c r="G61" s="36">
        <v>229315.4</v>
      </c>
      <c r="H61" s="23">
        <v>39396.9</v>
      </c>
      <c r="I61" s="23">
        <v>268352.8</v>
      </c>
      <c r="J61" s="36">
        <v>229315.4</v>
      </c>
      <c r="K61" s="23">
        <v>39037.4</v>
      </c>
    </row>
    <row r="62" spans="1:11" s="26" customFormat="1" ht="31.5">
      <c r="A62" s="33" t="s">
        <v>133</v>
      </c>
      <c r="B62" s="25" t="s">
        <v>118</v>
      </c>
      <c r="C62" s="36">
        <v>394512.2</v>
      </c>
      <c r="D62" s="36">
        <v>275697.40000000002</v>
      </c>
      <c r="E62" s="36">
        <v>118814.8</v>
      </c>
      <c r="F62" s="36">
        <v>394512.2</v>
      </c>
      <c r="G62" s="36">
        <v>275697.40000000002</v>
      </c>
      <c r="H62" s="36">
        <v>118814.8</v>
      </c>
      <c r="I62" s="23">
        <v>354049.4</v>
      </c>
      <c r="J62" s="23">
        <v>235280.7</v>
      </c>
      <c r="K62" s="24">
        <v>118768.7</v>
      </c>
    </row>
    <row r="63" spans="1:11" s="26" customFormat="1" ht="31.5">
      <c r="A63" s="28" t="s">
        <v>134</v>
      </c>
      <c r="B63" s="25" t="s">
        <v>108</v>
      </c>
      <c r="C63" s="36">
        <v>514618</v>
      </c>
      <c r="D63" s="36">
        <v>504325.6</v>
      </c>
      <c r="E63" s="36">
        <v>10292.4</v>
      </c>
      <c r="F63" s="36">
        <v>514618.1</v>
      </c>
      <c r="G63" s="36">
        <v>504325.6</v>
      </c>
      <c r="H63" s="36">
        <v>10292.5</v>
      </c>
      <c r="I63" s="36">
        <v>514618.1</v>
      </c>
      <c r="J63" s="36">
        <v>504325.6</v>
      </c>
      <c r="K63" s="36">
        <v>10292.5</v>
      </c>
    </row>
    <row r="64" spans="1:11" ht="31.5">
      <c r="A64" s="4" t="s">
        <v>135</v>
      </c>
      <c r="B64" s="18" t="s">
        <v>109</v>
      </c>
      <c r="C64" s="34">
        <v>289881.2</v>
      </c>
      <c r="D64" s="34">
        <v>284083.59999999998</v>
      </c>
      <c r="E64" s="34">
        <v>5797.6</v>
      </c>
      <c r="F64" s="34">
        <v>289881.2</v>
      </c>
      <c r="G64" s="34">
        <v>284083.59999999998</v>
      </c>
      <c r="H64" s="34">
        <v>5797.6</v>
      </c>
      <c r="I64" s="34">
        <v>289881.2</v>
      </c>
      <c r="J64" s="34">
        <v>284083.59999999998</v>
      </c>
      <c r="K64" s="34">
        <v>5797.6</v>
      </c>
    </row>
    <row r="65" spans="1:11" ht="15.75">
      <c r="A65" s="4" t="s">
        <v>136</v>
      </c>
      <c r="B65" s="18" t="s">
        <v>110</v>
      </c>
      <c r="C65" s="34">
        <v>146397.79999999999</v>
      </c>
      <c r="D65" s="34">
        <v>133222</v>
      </c>
      <c r="E65" s="34">
        <v>13175.8</v>
      </c>
      <c r="F65" s="10">
        <v>146400</v>
      </c>
      <c r="G65" s="34">
        <v>133222</v>
      </c>
      <c r="H65" s="10">
        <v>13178</v>
      </c>
      <c r="I65" s="10">
        <v>146400</v>
      </c>
      <c r="J65" s="34">
        <v>133222</v>
      </c>
      <c r="K65" s="10">
        <v>13178</v>
      </c>
    </row>
    <row r="66" spans="1:11" ht="15.75">
      <c r="A66" s="4" t="s">
        <v>151</v>
      </c>
      <c r="B66" s="18" t="s">
        <v>111</v>
      </c>
      <c r="C66" s="34">
        <v>84246.6</v>
      </c>
      <c r="D66" s="34">
        <v>76664.399999999994</v>
      </c>
      <c r="E66" s="34">
        <v>7582.2</v>
      </c>
      <c r="F66" s="34">
        <v>84246.6</v>
      </c>
      <c r="G66" s="34">
        <v>76664.399999999994</v>
      </c>
      <c r="H66" s="34">
        <v>7582.2</v>
      </c>
      <c r="I66" s="34">
        <v>84246.6</v>
      </c>
      <c r="J66" s="34">
        <v>76664.399999999994</v>
      </c>
      <c r="K66" s="34">
        <v>7582.2</v>
      </c>
    </row>
    <row r="67" spans="1:11" ht="15.75">
      <c r="A67" s="4"/>
      <c r="B67" s="17" t="s">
        <v>121</v>
      </c>
      <c r="C67" s="38">
        <f>SUM(C68:C70)</f>
        <v>373286.2</v>
      </c>
      <c r="D67" s="38">
        <f>SUM(D68:D70)</f>
        <v>235318.8</v>
      </c>
      <c r="E67" s="38">
        <f>SUM(E68:E70)</f>
        <v>137967.40000000002</v>
      </c>
      <c r="F67" s="7">
        <f>SUM(G67:H67)</f>
        <v>373286.1</v>
      </c>
      <c r="G67" s="7">
        <f>SUM(G68:G70)</f>
        <v>235318.8</v>
      </c>
      <c r="H67" s="7">
        <f>SUM(H68:H70)</f>
        <v>137967.29999999999</v>
      </c>
      <c r="I67" s="7">
        <f>SUM(J67:K67)</f>
        <v>373286.1</v>
      </c>
      <c r="J67" s="7">
        <f>SUM(J68:J70)</f>
        <v>235318.8</v>
      </c>
      <c r="K67" s="7">
        <f>SUM(K68:K70)</f>
        <v>137967.29999999999</v>
      </c>
    </row>
    <row r="68" spans="1:11" ht="31.5">
      <c r="A68" s="4" t="s">
        <v>16</v>
      </c>
      <c r="B68" s="18" t="s">
        <v>23</v>
      </c>
      <c r="C68" s="34">
        <v>63179.3</v>
      </c>
      <c r="D68" s="35"/>
      <c r="E68" s="34">
        <v>63179.3</v>
      </c>
      <c r="F68" s="10">
        <v>63179.199999999997</v>
      </c>
      <c r="G68" s="10"/>
      <c r="H68" s="10">
        <v>63179.199999999997</v>
      </c>
      <c r="I68" s="10">
        <v>63179.199999999997</v>
      </c>
      <c r="J68" s="10"/>
      <c r="K68" s="11">
        <v>63179.199999999997</v>
      </c>
    </row>
    <row r="69" spans="1:11" ht="31.5">
      <c r="A69" s="4" t="s">
        <v>17</v>
      </c>
      <c r="B69" s="18" t="s">
        <v>103</v>
      </c>
      <c r="C69" s="34">
        <v>242586.2</v>
      </c>
      <c r="D69" s="34">
        <v>169810.3</v>
      </c>
      <c r="E69" s="34">
        <v>72775.899999999994</v>
      </c>
      <c r="F69" s="34">
        <v>242586.2</v>
      </c>
      <c r="G69" s="34">
        <v>169810.3</v>
      </c>
      <c r="H69" s="34">
        <v>72775.899999999994</v>
      </c>
      <c r="I69" s="34">
        <v>242586.2</v>
      </c>
      <c r="J69" s="34">
        <v>169810.3</v>
      </c>
      <c r="K69" s="34">
        <v>72775.899999999994</v>
      </c>
    </row>
    <row r="70" spans="1:11" ht="15.75">
      <c r="A70" s="4" t="s">
        <v>137</v>
      </c>
      <c r="B70" s="18" t="s">
        <v>112</v>
      </c>
      <c r="C70" s="34">
        <v>67520.7</v>
      </c>
      <c r="D70" s="34">
        <v>65508.5</v>
      </c>
      <c r="E70" s="34">
        <v>2012.2</v>
      </c>
      <c r="F70" s="34">
        <v>67520.7</v>
      </c>
      <c r="G70" s="34">
        <v>65508.5</v>
      </c>
      <c r="H70" s="34">
        <v>2012.2</v>
      </c>
      <c r="I70" s="34">
        <v>67520.7</v>
      </c>
      <c r="J70" s="34">
        <v>65508.5</v>
      </c>
      <c r="K70" s="34">
        <v>2012.2</v>
      </c>
    </row>
    <row r="71" spans="1:11" ht="15.75">
      <c r="A71" s="4"/>
      <c r="B71" s="17" t="s">
        <v>122</v>
      </c>
      <c r="C71" s="39">
        <f t="shared" ref="C71:K71" si="0">SUM(C72:C72)</f>
        <v>2200368.9</v>
      </c>
      <c r="D71" s="39">
        <f t="shared" si="0"/>
        <v>2002335.7</v>
      </c>
      <c r="E71" s="39">
        <f t="shared" si="0"/>
        <v>198033.2</v>
      </c>
      <c r="F71" s="39">
        <f t="shared" si="0"/>
        <v>2200368.9</v>
      </c>
      <c r="G71" s="39">
        <f t="shared" si="0"/>
        <v>2002335.7</v>
      </c>
      <c r="H71" s="39">
        <f t="shared" si="0"/>
        <v>198033.2</v>
      </c>
      <c r="I71" s="39">
        <f t="shared" si="0"/>
        <v>2200368.9</v>
      </c>
      <c r="J71" s="39">
        <f t="shared" si="0"/>
        <v>2002335.7</v>
      </c>
      <c r="K71" s="39">
        <f t="shared" si="0"/>
        <v>198033.2</v>
      </c>
    </row>
    <row r="72" spans="1:11" ht="15.75">
      <c r="A72" s="29" t="s">
        <v>18</v>
      </c>
      <c r="B72" s="18" t="s">
        <v>113</v>
      </c>
      <c r="C72" s="34">
        <v>2200368.9</v>
      </c>
      <c r="D72" s="34">
        <v>2002335.7</v>
      </c>
      <c r="E72" s="34">
        <v>198033.2</v>
      </c>
      <c r="F72" s="34">
        <v>2200368.9</v>
      </c>
      <c r="G72" s="34">
        <v>2002335.7</v>
      </c>
      <c r="H72" s="34">
        <v>198033.2</v>
      </c>
      <c r="I72" s="34">
        <v>2200368.9</v>
      </c>
      <c r="J72" s="34">
        <v>2002335.7</v>
      </c>
      <c r="K72" s="34">
        <v>198033.2</v>
      </c>
    </row>
    <row r="73" spans="1:11" ht="15.75">
      <c r="A73" s="4"/>
      <c r="B73" s="13" t="s">
        <v>120</v>
      </c>
      <c r="C73" s="15">
        <f>SUM(C74:C75)</f>
        <v>804581.1</v>
      </c>
      <c r="D73" s="15">
        <f t="shared" ref="D73:K73" si="1">SUM(D74:D75)</f>
        <v>696623.7</v>
      </c>
      <c r="E73" s="15">
        <f t="shared" si="1"/>
        <v>107957.4</v>
      </c>
      <c r="F73" s="15">
        <f>SUM(F74:F75)</f>
        <v>804581.1</v>
      </c>
      <c r="G73" s="15">
        <f t="shared" si="1"/>
        <v>696623.7</v>
      </c>
      <c r="H73" s="15">
        <f t="shared" si="1"/>
        <v>107957.4</v>
      </c>
      <c r="I73" s="15">
        <f>SUM(I74:I75)</f>
        <v>800140</v>
      </c>
      <c r="J73" s="15">
        <f t="shared" si="1"/>
        <v>696623.7</v>
      </c>
      <c r="K73" s="15">
        <f t="shared" si="1"/>
        <v>103516.29999999999</v>
      </c>
    </row>
    <row r="74" spans="1:11" ht="15.75">
      <c r="A74" s="4" t="s">
        <v>19</v>
      </c>
      <c r="B74" s="18" t="s">
        <v>114</v>
      </c>
      <c r="C74" s="34">
        <v>781466.2</v>
      </c>
      <c r="D74" s="34">
        <v>696623.7</v>
      </c>
      <c r="E74" s="34">
        <v>84842.5</v>
      </c>
      <c r="F74" s="34">
        <v>781466.2</v>
      </c>
      <c r="G74" s="34">
        <v>696623.7</v>
      </c>
      <c r="H74" s="34">
        <v>84842.5</v>
      </c>
      <c r="I74" s="7">
        <v>777025.1</v>
      </c>
      <c r="J74" s="34">
        <v>696623.7</v>
      </c>
      <c r="K74" s="11">
        <v>80401.399999999994</v>
      </c>
    </row>
    <row r="75" spans="1:11" ht="47.25">
      <c r="A75" s="4" t="s">
        <v>20</v>
      </c>
      <c r="B75" s="18" t="s">
        <v>115</v>
      </c>
      <c r="C75" s="34">
        <v>23114.9</v>
      </c>
      <c r="D75" s="35"/>
      <c r="E75" s="34">
        <v>23114.9</v>
      </c>
      <c r="F75" s="34">
        <v>23114.9</v>
      </c>
      <c r="G75" s="35"/>
      <c r="H75" s="34">
        <v>23114.9</v>
      </c>
      <c r="I75" s="34">
        <v>23114.9</v>
      </c>
      <c r="J75" s="35"/>
      <c r="K75" s="34">
        <v>23114.9</v>
      </c>
    </row>
    <row r="76" spans="1:11" ht="15.75">
      <c r="A76" s="4"/>
      <c r="B76" s="13" t="s">
        <v>123</v>
      </c>
      <c r="C76" s="15">
        <f t="shared" ref="C76:K76" si="2">SUM(C77:C81)</f>
        <v>401796.1</v>
      </c>
      <c r="D76" s="15">
        <f t="shared" si="2"/>
        <v>293428.90000000002</v>
      </c>
      <c r="E76" s="15">
        <f t="shared" si="2"/>
        <v>108367.20000000001</v>
      </c>
      <c r="F76" s="15">
        <v>401796.1</v>
      </c>
      <c r="G76" s="15">
        <f t="shared" si="2"/>
        <v>293428.90000000002</v>
      </c>
      <c r="H76" s="15">
        <f t="shared" si="2"/>
        <v>108367.20000000001</v>
      </c>
      <c r="I76" s="15">
        <f t="shared" si="2"/>
        <v>365208.19999999995</v>
      </c>
      <c r="J76" s="15">
        <f t="shared" si="2"/>
        <v>293428.90000000002</v>
      </c>
      <c r="K76" s="15">
        <f t="shared" si="2"/>
        <v>71779.3</v>
      </c>
    </row>
    <row r="77" spans="1:11" ht="31.5">
      <c r="A77" s="4" t="s">
        <v>138</v>
      </c>
      <c r="B77" s="18" t="s">
        <v>143</v>
      </c>
      <c r="C77" s="34">
        <v>128285.2</v>
      </c>
      <c r="D77" s="34">
        <v>124462.3</v>
      </c>
      <c r="E77" s="34">
        <v>3822.9</v>
      </c>
      <c r="F77" s="34">
        <v>128285.2</v>
      </c>
      <c r="G77" s="34">
        <v>124462.3</v>
      </c>
      <c r="H77" s="34">
        <v>3822.9</v>
      </c>
      <c r="I77" s="34">
        <v>128285.2</v>
      </c>
      <c r="J77" s="34">
        <v>124462.3</v>
      </c>
      <c r="K77" s="34">
        <v>3822.9</v>
      </c>
    </row>
    <row r="78" spans="1:11" ht="31.5">
      <c r="A78" s="4" t="s">
        <v>139</v>
      </c>
      <c r="B78" s="18" t="s">
        <v>76</v>
      </c>
      <c r="C78" s="34">
        <v>3570.4</v>
      </c>
      <c r="D78" s="35"/>
      <c r="E78" s="34">
        <v>3570.4</v>
      </c>
      <c r="F78" s="34">
        <v>3570.4</v>
      </c>
      <c r="G78" s="35"/>
      <c r="H78" s="34">
        <v>3570.4</v>
      </c>
      <c r="I78" s="10">
        <v>3068.1</v>
      </c>
      <c r="J78" s="10"/>
      <c r="K78" s="11">
        <v>3068.1</v>
      </c>
    </row>
    <row r="79" spans="1:11" ht="15.75">
      <c r="A79" s="4" t="s">
        <v>140</v>
      </c>
      <c r="B79" s="18" t="s">
        <v>45</v>
      </c>
      <c r="C79" s="34">
        <v>61784</v>
      </c>
      <c r="D79" s="35"/>
      <c r="E79" s="34">
        <v>61784</v>
      </c>
      <c r="F79" s="34">
        <v>61784</v>
      </c>
      <c r="G79" s="35"/>
      <c r="H79" s="34">
        <v>61784</v>
      </c>
      <c r="I79" s="10">
        <v>55550.2</v>
      </c>
      <c r="J79" s="40"/>
      <c r="K79" s="11">
        <v>55550.2</v>
      </c>
    </row>
    <row r="80" spans="1:11" ht="31.5">
      <c r="A80" s="4" t="s">
        <v>141</v>
      </c>
      <c r="B80" s="18" t="s">
        <v>116</v>
      </c>
      <c r="C80" s="34">
        <v>120190.2</v>
      </c>
      <c r="D80" s="34">
        <v>93323.8</v>
      </c>
      <c r="E80" s="34">
        <v>26866.400000000001</v>
      </c>
      <c r="F80" s="34">
        <v>120190.2</v>
      </c>
      <c r="G80" s="34">
        <v>93323.8</v>
      </c>
      <c r="H80" s="34">
        <v>26866.400000000001</v>
      </c>
      <c r="I80" s="10">
        <v>96853.8</v>
      </c>
      <c r="J80" s="34">
        <v>93323.8</v>
      </c>
      <c r="K80" s="11">
        <v>3530</v>
      </c>
    </row>
    <row r="81" spans="1:11" ht="31.5">
      <c r="A81" s="4" t="s">
        <v>142</v>
      </c>
      <c r="B81" s="18" t="s">
        <v>117</v>
      </c>
      <c r="C81" s="34">
        <v>87966.3</v>
      </c>
      <c r="D81" s="34">
        <v>75642.8</v>
      </c>
      <c r="E81" s="34">
        <v>12323.5</v>
      </c>
      <c r="F81" s="10">
        <v>87966.3</v>
      </c>
      <c r="G81" s="34">
        <v>75642.8</v>
      </c>
      <c r="H81" s="10">
        <v>12323.5</v>
      </c>
      <c r="I81" s="10">
        <v>81450.899999999994</v>
      </c>
      <c r="J81" s="34">
        <v>75642.8</v>
      </c>
      <c r="K81" s="11">
        <v>5808.1</v>
      </c>
    </row>
    <row r="82" spans="1:11" ht="15.75">
      <c r="A82" s="4"/>
      <c r="B82" s="14"/>
      <c r="C82" s="38">
        <f>C76+C73+C71+C67+C44+C39+C24+C7</f>
        <v>10674574.700000001</v>
      </c>
      <c r="D82" s="38">
        <f t="shared" ref="D82:K82" si="3">D76+D73+D71+D67+D44+D39+D24+D7</f>
        <v>8978636.9000000004</v>
      </c>
      <c r="E82" s="38">
        <f t="shared" si="3"/>
        <v>1695937.8</v>
      </c>
      <c r="F82" s="38">
        <f t="shared" si="3"/>
        <v>10722092.5</v>
      </c>
      <c r="G82" s="38">
        <f t="shared" si="3"/>
        <v>8978636.9000000004</v>
      </c>
      <c r="H82" s="38">
        <f t="shared" si="3"/>
        <v>1743455.5999999996</v>
      </c>
      <c r="I82" s="38">
        <f t="shared" si="3"/>
        <v>9746239.5</v>
      </c>
      <c r="J82" s="38">
        <f t="shared" si="3"/>
        <v>8239130.5999999996</v>
      </c>
      <c r="K82" s="38">
        <f t="shared" si="3"/>
        <v>1507108.8999999997</v>
      </c>
    </row>
    <row r="83" spans="1:11" ht="15.75">
      <c r="A83" s="31"/>
      <c r="B83" s="3"/>
      <c r="C83" s="3"/>
      <c r="D83" s="9"/>
      <c r="E83" s="9"/>
      <c r="F83" s="9"/>
      <c r="G83" s="9"/>
      <c r="H83" s="9"/>
      <c r="I83" s="9"/>
      <c r="J83" s="9"/>
      <c r="K83" s="9"/>
    </row>
    <row r="86" spans="1:11">
      <c r="C86" s="40"/>
      <c r="D86" s="40"/>
      <c r="E86" s="40"/>
      <c r="F86" s="40"/>
      <c r="G86" s="40"/>
      <c r="H86" s="40"/>
      <c r="I86" s="40"/>
      <c r="J86" s="40"/>
      <c r="K86" s="40"/>
    </row>
  </sheetData>
  <mergeCells count="6">
    <mergeCell ref="A1:K1"/>
    <mergeCell ref="C4:E4"/>
    <mergeCell ref="B4:B5"/>
    <mergeCell ref="A4:A5"/>
    <mergeCell ref="F4:H4"/>
    <mergeCell ref="I4:K4"/>
  </mergeCells>
  <phoneticPr fontId="3" type="noConversion"/>
  <pageMargins left="0.39370078740157483" right="0.19685039370078741" top="0.78740157480314965" bottom="0.78740157480314965" header="0.31496062992125984" footer="0.51181102362204722"/>
  <pageSetup paperSize="9" scale="63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2023-03-15T06:03:08Z</cp:lastPrinted>
  <dcterms:created xsi:type="dcterms:W3CDTF">2009-02-10T05:39:52Z</dcterms:created>
  <dcterms:modified xsi:type="dcterms:W3CDTF">2023-04-04T03:53:56Z</dcterms:modified>
</cp:coreProperties>
</file>